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4880" windowHeight="7815"/>
  </bookViews>
  <sheets>
    <sheet name="Hoja1" sheetId="1" r:id="rId1"/>
    <sheet name="Hoja2" sheetId="2" r:id="rId2"/>
    <sheet name="Hoja3" sheetId="3" r:id="rId3"/>
  </sheets>
  <definedNames>
    <definedName name="solver_adj" localSheetId="0" hidden="1">Hoja1!$D$33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hs1" localSheetId="0" hidden="1">Hoja1!$D$33</definedName>
    <definedName name="solver_lhs2" localSheetId="0" hidden="1">Hoja1!$D$33</definedName>
    <definedName name="solver_lin" localSheetId="0" hidden="1">2</definedName>
    <definedName name="solver_neg" localSheetId="0" hidden="1">2</definedName>
    <definedName name="solver_num" localSheetId="0" hidden="1">2</definedName>
    <definedName name="solver_nwt" localSheetId="0" hidden="1">1</definedName>
    <definedName name="solver_opt" localSheetId="0" hidden="1">Hoja1!$F$33</definedName>
    <definedName name="solver_pre" localSheetId="0" hidden="1">0.000001</definedName>
    <definedName name="solver_rel1" localSheetId="0" hidden="1">1</definedName>
    <definedName name="solver_rel2" localSheetId="0" hidden="1">3</definedName>
    <definedName name="solver_rhs1" localSheetId="0" hidden="1">50</definedName>
    <definedName name="solver_rhs2" localSheetId="0" hidden="1">20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3</definedName>
    <definedName name="solver_val" localSheetId="0" hidden="1">0</definedName>
  </definedNames>
  <calcPr calcId="125725"/>
</workbook>
</file>

<file path=xl/calcChain.xml><?xml version="1.0" encoding="utf-8"?>
<calcChain xmlns="http://schemas.openxmlformats.org/spreadsheetml/2006/main">
  <c r="F33" i="1"/>
  <c r="E33"/>
  <c r="E32"/>
  <c r="C5"/>
  <c r="C8"/>
  <c r="B9"/>
  <c r="D32"/>
  <c r="B29"/>
  <c r="D28" s="1"/>
  <c r="B27"/>
  <c r="D25" s="1"/>
  <c r="B14"/>
  <c r="B6"/>
  <c r="C6" s="1"/>
  <c r="B7"/>
  <c r="C7" s="1"/>
  <c r="B5"/>
  <c r="A7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B23" s="1"/>
  <c r="C23" s="1"/>
  <c r="A6"/>
  <c r="B18" l="1"/>
  <c r="C18" s="1"/>
  <c r="B20"/>
  <c r="C20" s="1"/>
  <c r="B16"/>
  <c r="C16" s="1"/>
  <c r="B12"/>
  <c r="C12" s="1"/>
  <c r="B8"/>
  <c r="B22"/>
  <c r="C22" s="1"/>
  <c r="C14"/>
  <c r="B10"/>
  <c r="C10" s="1"/>
  <c r="B19"/>
  <c r="C19" s="1"/>
  <c r="B15"/>
  <c r="C15" s="1"/>
  <c r="B11"/>
  <c r="C11" s="1"/>
  <c r="B21"/>
  <c r="C21" s="1"/>
  <c r="B17"/>
  <c r="C17" s="1"/>
  <c r="B13"/>
  <c r="C13" s="1"/>
  <c r="C9"/>
</calcChain>
</file>

<file path=xl/sharedStrings.xml><?xml version="1.0" encoding="utf-8"?>
<sst xmlns="http://schemas.openxmlformats.org/spreadsheetml/2006/main" count="19" uniqueCount="17">
  <si>
    <t>T</t>
  </si>
  <si>
    <t>Pv</t>
  </si>
  <si>
    <t>ysat</t>
  </si>
  <si>
    <t>Pt</t>
  </si>
  <si>
    <t>y1</t>
  </si>
  <si>
    <t>phi</t>
  </si>
  <si>
    <t>phi 2</t>
  </si>
  <si>
    <t>t2</t>
  </si>
  <si>
    <t>y2</t>
  </si>
  <si>
    <t>H1</t>
  </si>
  <si>
    <t>H2</t>
  </si>
  <si>
    <t>Tsat</t>
  </si>
  <si>
    <t>Rhs</t>
  </si>
  <si>
    <t>lhs</t>
  </si>
  <si>
    <t>2 soluciones</t>
  </si>
  <si>
    <t>Sol 1</t>
  </si>
  <si>
    <t>Sol 2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</si>
</sst>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Hoja1!$A$5:$A$13</c:f>
              <c:numCache>
                <c:formatCode>General</c:formatCode>
                <c:ptCount val="9"/>
                <c:pt idx="0">
                  <c:v>5</c:v>
                </c:pt>
                <c:pt idx="1">
                  <c:v>10</c:v>
                </c:pt>
                <c:pt idx="2">
                  <c:v>15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  <c:pt idx="6">
                  <c:v>35</c:v>
                </c:pt>
                <c:pt idx="7">
                  <c:v>40</c:v>
                </c:pt>
                <c:pt idx="8">
                  <c:v>45</c:v>
                </c:pt>
              </c:numCache>
            </c:numRef>
          </c:xVal>
          <c:yVal>
            <c:numRef>
              <c:f>Hoja1!$C$5:$C$13</c:f>
              <c:numCache>
                <c:formatCode>General</c:formatCode>
                <c:ptCount val="9"/>
                <c:pt idx="0">
                  <c:v>5.712497068104669E-3</c:v>
                </c:pt>
                <c:pt idx="1">
                  <c:v>8.1130696484572381E-3</c:v>
                </c:pt>
                <c:pt idx="2">
                  <c:v>1.1373745440453794E-2</c:v>
                </c:pt>
                <c:pt idx="3">
                  <c:v>1.5759072910088972E-2</c:v>
                </c:pt>
                <c:pt idx="4">
                  <c:v>2.1608721300471253E-2</c:v>
                </c:pt>
                <c:pt idx="5">
                  <c:v>2.9362096735879199E-2</c:v>
                </c:pt>
                <c:pt idx="6">
                  <c:v>3.9594570709619969E-2</c:v>
                </c:pt>
                <c:pt idx="7">
                  <c:v>5.3072595392990141E-2</c:v>
                </c:pt>
                <c:pt idx="8">
                  <c:v>7.08404977787669E-2</c:v>
                </c:pt>
              </c:numCache>
            </c:numRef>
          </c:yVal>
        </c:ser>
        <c:ser>
          <c:idx val="1"/>
          <c:order val="1"/>
          <c:spPr>
            <a:ln w="28575">
              <a:noFill/>
            </a:ln>
          </c:spPr>
          <c:xVal>
            <c:numRef>
              <c:f>(Hoja1!$B$25,Hoja1!$B$28)</c:f>
              <c:numCache>
                <c:formatCode>General</c:formatCode>
                <c:ptCount val="2"/>
                <c:pt idx="0">
                  <c:v>10</c:v>
                </c:pt>
                <c:pt idx="1">
                  <c:v>46</c:v>
                </c:pt>
              </c:numCache>
            </c:numRef>
          </c:xVal>
          <c:yVal>
            <c:numRef>
              <c:f>(Hoja1!$B$27,Hoja1!$B$29)</c:f>
              <c:numCache>
                <c:formatCode>General</c:formatCode>
                <c:ptCount val="2"/>
                <c:pt idx="0">
                  <c:v>4.8424950153120637E-3</c:v>
                </c:pt>
                <c:pt idx="1">
                  <c:v>5.0679773197253773E-2</c:v>
                </c:pt>
              </c:numCache>
            </c:numRef>
          </c:yVal>
        </c:ser>
        <c:axId val="61303424"/>
        <c:axId val="60261504"/>
      </c:scatterChart>
      <c:valAx>
        <c:axId val="61303424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 (C)</a:t>
                </a:r>
              </a:p>
            </c:rich>
          </c:tx>
          <c:layout/>
        </c:title>
        <c:numFmt formatCode="General" sourceLinked="1"/>
        <c:tickLblPos val="nextTo"/>
        <c:crossAx val="60261504"/>
        <c:crosses val="autoZero"/>
        <c:crossBetween val="midCat"/>
      </c:valAx>
      <c:valAx>
        <c:axId val="60261504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y (kg/kgas)</a:t>
                </a:r>
              </a:p>
            </c:rich>
          </c:tx>
          <c:layout/>
        </c:title>
        <c:numFmt formatCode="General" sourceLinked="1"/>
        <c:tickLblPos val="nextTo"/>
        <c:crossAx val="61303424"/>
        <c:crosses val="autoZero"/>
        <c:crossBetween val="midCat"/>
      </c:valAx>
    </c:plotArea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657225</xdr:colOff>
      <xdr:row>1</xdr:row>
      <xdr:rowOff>19049</xdr:rowOff>
    </xdr:from>
    <xdr:to>
      <xdr:col>11</xdr:col>
      <xdr:colOff>180975</xdr:colOff>
      <xdr:row>21</xdr:row>
      <xdr:rowOff>9524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819150</xdr:colOff>
      <xdr:row>7</xdr:row>
      <xdr:rowOff>152400</xdr:rowOff>
    </xdr:from>
    <xdr:to>
      <xdr:col>10</xdr:col>
      <xdr:colOff>285750</xdr:colOff>
      <xdr:row>16</xdr:row>
      <xdr:rowOff>171450</xdr:rowOff>
    </xdr:to>
    <xdr:cxnSp macro="">
      <xdr:nvCxnSpPr>
        <xdr:cNvPr id="6" name="5 Conector recto"/>
        <xdr:cNvCxnSpPr/>
      </xdr:nvCxnSpPr>
      <xdr:spPr>
        <a:xfrm flipV="1">
          <a:off x="4629150" y="1485900"/>
          <a:ext cx="3362325" cy="17335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tabSelected="1" workbookViewId="0">
      <selection activeCell="P19" sqref="P19"/>
    </sheetView>
  </sheetViews>
  <sheetFormatPr baseColWidth="10" defaultRowHeight="15"/>
  <cols>
    <col min="6" max="6" width="12.7109375" bestFit="1" customWidth="1"/>
  </cols>
  <sheetData>
    <row r="1" spans="1:3">
      <c r="A1" t="s">
        <v>3</v>
      </c>
      <c r="B1">
        <v>700</v>
      </c>
    </row>
    <row r="4" spans="1:3">
      <c r="A4" t="s">
        <v>0</v>
      </c>
      <c r="B4" t="s">
        <v>1</v>
      </c>
      <c r="C4" t="s">
        <v>2</v>
      </c>
    </row>
    <row r="5" spans="1:3">
      <c r="A5">
        <v>5</v>
      </c>
      <c r="B5">
        <f>EXP(18.3036- 3816.44/( 227.02+A5))</f>
        <v>6.3907113353339833</v>
      </c>
      <c r="C5">
        <f>0.62*B5/($B$1-B5)</f>
        <v>5.712497068104669E-3</v>
      </c>
    </row>
    <row r="6" spans="1:3">
      <c r="A6">
        <f>A5+5</f>
        <v>10</v>
      </c>
      <c r="B6">
        <f t="shared" ref="B6:B23" si="0">EXP(18.3036- 3816.44/( 227.02+A6))</f>
        <v>9.0416025845451315</v>
      </c>
      <c r="C6">
        <f t="shared" ref="C6:C23" si="1">0.62*B6/($B$1-B6)</f>
        <v>8.1130696484572381E-3</v>
      </c>
    </row>
    <row r="7" spans="1:3">
      <c r="A7">
        <f t="shared" ref="A7:A23" si="2">A6+5</f>
        <v>15</v>
      </c>
      <c r="B7">
        <f t="shared" si="0"/>
        <v>12.609998223419213</v>
      </c>
      <c r="C7">
        <f t="shared" si="1"/>
        <v>1.1373745440453794E-2</v>
      </c>
    </row>
    <row r="8" spans="1:3">
      <c r="A8">
        <f t="shared" si="2"/>
        <v>20</v>
      </c>
      <c r="B8">
        <f t="shared" si="0"/>
        <v>17.351464583223287</v>
      </c>
      <c r="C8">
        <f>0.62*B8/($B$1-B8)</f>
        <v>1.5759072910088972E-2</v>
      </c>
    </row>
    <row r="9" spans="1:3">
      <c r="A9">
        <f t="shared" si="2"/>
        <v>25</v>
      </c>
      <c r="B9">
        <f>EXP(18.3036- 3816.44/( 227.02+A9))</f>
        <v>23.575279462646492</v>
      </c>
      <c r="C9">
        <f t="shared" si="1"/>
        <v>2.1608721300471253E-2</v>
      </c>
    </row>
    <row r="10" spans="1:3">
      <c r="A10">
        <f t="shared" si="2"/>
        <v>30</v>
      </c>
      <c r="B10">
        <f t="shared" si="0"/>
        <v>31.651782292854296</v>
      </c>
      <c r="C10">
        <f t="shared" si="1"/>
        <v>2.9362096735879199E-2</v>
      </c>
    </row>
    <row r="11" spans="1:3">
      <c r="A11">
        <f t="shared" si="2"/>
        <v>35</v>
      </c>
      <c r="B11">
        <f t="shared" si="0"/>
        <v>42.020054026393382</v>
      </c>
      <c r="C11">
        <f t="shared" si="1"/>
        <v>3.9594570709619969E-2</v>
      </c>
    </row>
    <row r="12" spans="1:3">
      <c r="A12">
        <f t="shared" si="2"/>
        <v>40</v>
      </c>
      <c r="B12">
        <f t="shared" si="0"/>
        <v>55.195854101594598</v>
      </c>
      <c r="C12">
        <f t="shared" si="1"/>
        <v>5.3072595392990141E-2</v>
      </c>
    </row>
    <row r="13" spans="1:3">
      <c r="A13">
        <f t="shared" si="2"/>
        <v>45</v>
      </c>
      <c r="B13">
        <f t="shared" si="0"/>
        <v>71.779735850136674</v>
      </c>
      <c r="C13">
        <f t="shared" si="1"/>
        <v>7.08404977787669E-2</v>
      </c>
    </row>
    <row r="14" spans="1:3">
      <c r="A14">
        <f t="shared" si="2"/>
        <v>50</v>
      </c>
      <c r="B14">
        <f>EXP(18.3036- 3816.44/( 227.02+A14))</f>
        <v>92.465257518288865</v>
      </c>
      <c r="C14">
        <f t="shared" si="1"/>
        <v>9.4362438314488442E-2</v>
      </c>
    </row>
    <row r="15" spans="1:3">
      <c r="A15">
        <f t="shared" si="2"/>
        <v>55</v>
      </c>
      <c r="B15">
        <f t="shared" si="0"/>
        <v>118.04720366831965</v>
      </c>
      <c r="C15">
        <f t="shared" si="1"/>
        <v>0.12576495333591356</v>
      </c>
    </row>
    <row r="16" spans="1:3">
      <c r="A16">
        <f t="shared" si="2"/>
        <v>60</v>
      </c>
      <c r="B16">
        <f t="shared" si="0"/>
        <v>149.42973106460536</v>
      </c>
      <c r="C16">
        <f t="shared" si="1"/>
        <v>0.16827358556647143</v>
      </c>
    </row>
    <row r="17" spans="1:7">
      <c r="A17">
        <f t="shared" si="2"/>
        <v>65</v>
      </c>
      <c r="B17">
        <f t="shared" si="0"/>
        <v>187.6343541301799</v>
      </c>
      <c r="C17">
        <f t="shared" si="1"/>
        <v>0.22705132652525467</v>
      </c>
    </row>
    <row r="18" spans="1:7">
      <c r="A18">
        <f t="shared" si="2"/>
        <v>70</v>
      </c>
      <c r="B18">
        <f t="shared" si="0"/>
        <v>233.80768754684976</v>
      </c>
      <c r="C18">
        <f t="shared" si="1"/>
        <v>0.31094628205310576</v>
      </c>
    </row>
    <row r="19" spans="1:7">
      <c r="A19">
        <f t="shared" si="2"/>
        <v>75</v>
      </c>
      <c r="B19">
        <f t="shared" si="0"/>
        <v>289.22886740044885</v>
      </c>
      <c r="C19">
        <f t="shared" si="1"/>
        <v>0.43654941537260844</v>
      </c>
    </row>
    <row r="20" spans="1:7">
      <c r="A20">
        <f t="shared" si="2"/>
        <v>80</v>
      </c>
      <c r="B20">
        <f t="shared" si="0"/>
        <v>355.31657725834469</v>
      </c>
      <c r="C20">
        <f t="shared" si="1"/>
        <v>0.6391264080758785</v>
      </c>
    </row>
    <row r="21" spans="1:7">
      <c r="A21">
        <f t="shared" si="2"/>
        <v>85</v>
      </c>
      <c r="B21">
        <f t="shared" si="0"/>
        <v>433.63561151455389</v>
      </c>
      <c r="C21">
        <f t="shared" si="1"/>
        <v>1.0093469351054536</v>
      </c>
    </row>
    <row r="22" spans="1:7">
      <c r="A22">
        <f t="shared" si="2"/>
        <v>90</v>
      </c>
      <c r="B22">
        <f t="shared" si="0"/>
        <v>525.90291505157086</v>
      </c>
      <c r="C22">
        <f t="shared" si="1"/>
        <v>1.8728619576172632</v>
      </c>
    </row>
    <row r="23" spans="1:7">
      <c r="A23">
        <f t="shared" si="2"/>
        <v>95</v>
      </c>
      <c r="B23">
        <f t="shared" si="0"/>
        <v>633.99304555334834</v>
      </c>
      <c r="C23">
        <f t="shared" si="1"/>
        <v>5.9550647585288718</v>
      </c>
    </row>
    <row r="25" spans="1:7">
      <c r="A25" t="s">
        <v>0</v>
      </c>
      <c r="B25">
        <v>10</v>
      </c>
      <c r="C25" t="s">
        <v>9</v>
      </c>
      <c r="D25">
        <f>(0.24+0.46*B27)*B25+597.2*B27</f>
        <v>5.3142135002147999</v>
      </c>
    </row>
    <row r="26" spans="1:7">
      <c r="A26" t="s">
        <v>5</v>
      </c>
      <c r="B26">
        <v>0.6</v>
      </c>
    </row>
    <row r="27" spans="1:7">
      <c r="A27" t="s">
        <v>4</v>
      </c>
      <c r="B27">
        <f>0.62*B26*EXP(18.3036- 3816.44/( 227.02+B25))/(B1-B26*EXP(18.3036- 3816.44/( 227.02+B25)))</f>
        <v>4.8424950153120637E-3</v>
      </c>
    </row>
    <row r="28" spans="1:7">
      <c r="A28" t="s">
        <v>7</v>
      </c>
      <c r="B28">
        <v>46</v>
      </c>
      <c r="C28" t="s">
        <v>10</v>
      </c>
      <c r="D28">
        <f>(0.24+0.46*B29)*B28+597.2*B29</f>
        <v>42.378344554253843</v>
      </c>
    </row>
    <row r="29" spans="1:7">
      <c r="A29" t="s">
        <v>8</v>
      </c>
      <c r="B29">
        <f>0.62*B30*EXP(18.3036- 3816.44/( 227.02+B28))/(B1-B30*EXP(18.3036- 3816.44/( 227.02+B28)))</f>
        <v>5.0679773197253773E-2</v>
      </c>
    </row>
    <row r="30" spans="1:7">
      <c r="A30" t="s">
        <v>6</v>
      </c>
      <c r="B30">
        <v>0.7</v>
      </c>
      <c r="G30" t="s">
        <v>14</v>
      </c>
    </row>
    <row r="31" spans="1:7">
      <c r="E31" t="s">
        <v>12</v>
      </c>
    </row>
    <row r="32" spans="1:7">
      <c r="C32" t="s">
        <v>2</v>
      </c>
      <c r="D32">
        <f>0.62*EXP(18.3036- 3816.44/( 227.02+D33))/(B1-EXP(18.3036- 3816.44/( 227.02+D33)))</f>
        <v>2.9351529717418272E-2</v>
      </c>
      <c r="E32">
        <f>(100*B27-100*D32)/(D32-B29)</f>
        <v>114.91351702393092</v>
      </c>
    </row>
    <row r="33" spans="3:6">
      <c r="C33" t="s">
        <v>11</v>
      </c>
      <c r="D33">
        <v>29.994051366713705</v>
      </c>
      <c r="E33">
        <f>(100*D25-100*((0.24+0.46*D32)*D33+597.2*D32))/(((0.24+0.46*D32)*D33+597.2*D32)-D28)</f>
        <v>114.91351709812803</v>
      </c>
      <c r="F33">
        <f>E32-E33</f>
        <v>-7.4197103572259948E-8</v>
      </c>
    </row>
    <row r="34" spans="3:6">
      <c r="E34" t="s">
        <v>13</v>
      </c>
    </row>
    <row r="36" spans="3:6">
      <c r="C36" t="s">
        <v>15</v>
      </c>
      <c r="D36">
        <v>16.5</v>
      </c>
    </row>
    <row r="37" spans="3:6">
      <c r="C37" t="s">
        <v>16</v>
      </c>
      <c r="D37">
        <v>29.99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2013-03-11T10:47:55Z</dcterms:modified>
</cp:coreProperties>
</file>